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TEČAJEVI\STEČ.MASA IZA PHARMACHEM d.o.o\"/>
    </mc:Choice>
  </mc:AlternateContent>
  <bookViews>
    <workbookView xWindow="0" yWindow="0" windowWidth="21600" windowHeight="9330" activeTab="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20" i="1" l="1"/>
  <c r="G21" i="1" l="1"/>
  <c r="E21" i="1"/>
</calcChain>
</file>

<file path=xl/sharedStrings.xml><?xml version="1.0" encoding="utf-8"?>
<sst xmlns="http://schemas.openxmlformats.org/spreadsheetml/2006/main" count="115" uniqueCount="73">
  <si>
    <t>OBRAZAC 17.</t>
  </si>
  <si>
    <t>TABLICA PRIJAVLJENIH TRAŽBINA, RAZLUČNIH I IZLUČNIH PRAVA</t>
  </si>
  <si>
    <t>I. TABLICA PRIJAVLJENIH TRAŽBINA</t>
  </si>
  <si>
    <t>Redni</t>
  </si>
  <si>
    <t>broj</t>
  </si>
  <si>
    <t>prijavljene</t>
  </si>
  <si>
    <t>tražbine</t>
  </si>
  <si>
    <t>Ime i</t>
  </si>
  <si>
    <t>prezime/</t>
  </si>
  <si>
    <t>tvrtka ili</t>
  </si>
  <si>
    <t>naziv</t>
  </si>
  <si>
    <t>vjerovnika</t>
  </si>
  <si>
    <t>OIB</t>
  </si>
  <si>
    <t>Adresa/</t>
  </si>
  <si>
    <t>sjedište</t>
  </si>
  <si>
    <t>Iznos</t>
  </si>
  <si>
    <t>(kn)</t>
  </si>
  <si>
    <t>Pravna</t>
  </si>
  <si>
    <t>osnova</t>
  </si>
  <si>
    <t>priznate</t>
  </si>
  <si>
    <t xml:space="preserve">Pravni </t>
  </si>
  <si>
    <t>osnov</t>
  </si>
  <si>
    <t>Zagreb,
Avenija Dubrovnik 32</t>
  </si>
  <si>
    <t>Porez na
tvrtku
odnosno
naziv</t>
  </si>
  <si>
    <t>Ovjereni izlist
iz ISPU  za 
konto
1732</t>
  </si>
  <si>
    <t>OIB:76034124661</t>
  </si>
  <si>
    <t>Suvlasnici stambene zgrade
 u Zagrebu, Draškovićeva 34
zastupani po upravitelju
GRADSKO STAMBENO
KOMUNALNO
GOSPODARSTVO d.o.o.</t>
  </si>
  <si>
    <t>Zagreb,
Savska cesta 1</t>
  </si>
  <si>
    <t>Pričuva</t>
  </si>
  <si>
    <t>Izvod
knjiženja
i 
kamatni list</t>
  </si>
  <si>
    <t>UKUPNO</t>
  </si>
  <si>
    <t>03744272526</t>
  </si>
  <si>
    <t>II. TABLICA RAZLUČNIH PRAVA</t>
  </si>
  <si>
    <t>naziv razlučnog</t>
  </si>
  <si>
    <t>razlučnog
vjerovnika</t>
  </si>
  <si>
    <t>Javna</t>
  </si>
  <si>
    <t>knjiga</t>
  </si>
  <si>
    <t>u koju je</t>
  </si>
  <si>
    <t>razlučno pravo</t>
  </si>
  <si>
    <t>upisano</t>
  </si>
  <si>
    <t>pravom</t>
  </si>
  <si>
    <t>osigurane</t>
  </si>
  <si>
    <t>razlučnim</t>
  </si>
  <si>
    <t>Pravnu</t>
  </si>
  <si>
    <t>osnovu</t>
  </si>
  <si>
    <t>Dio imovine</t>
  </si>
  <si>
    <t>na koji se</t>
  </si>
  <si>
    <t>odnosi</t>
  </si>
  <si>
    <t>razlučno</t>
  </si>
  <si>
    <t>pravo</t>
  </si>
  <si>
    <t>WH Verbriefungs GmbH</t>
  </si>
  <si>
    <t>Kaiserfeldgass 22
Graz,
Austrija</t>
  </si>
  <si>
    <t>naziv izlučnog</t>
  </si>
  <si>
    <t xml:space="preserve">izlučnog
</t>
  </si>
  <si>
    <t>izlučnog</t>
  </si>
  <si>
    <t>prava</t>
  </si>
  <si>
    <t>Predmet</t>
  </si>
  <si>
    <t>Ana Tomić</t>
  </si>
  <si>
    <t>London,
50 Manchester street,
Velika Britanija</t>
  </si>
  <si>
    <r>
      <rPr>
        <b/>
        <sz val="11"/>
        <color theme="1"/>
        <rFont val="Calibri"/>
        <family val="2"/>
        <charset val="238"/>
        <scheme val="minor"/>
      </rPr>
      <t>Nadležni trgovački sud</t>
    </r>
    <r>
      <rPr>
        <sz val="11"/>
        <color theme="1"/>
        <rFont val="Calibri"/>
        <family val="2"/>
        <charset val="238"/>
        <scheme val="minor"/>
      </rPr>
      <t xml:space="preserve">    ZAGREB</t>
    </r>
  </si>
  <si>
    <r>
      <rPr>
        <b/>
        <sz val="11"/>
        <color theme="1"/>
        <rFont val="Calibri"/>
        <family val="2"/>
        <charset val="238"/>
        <scheme val="minor"/>
      </rPr>
      <t>Poslovni broj spisa</t>
    </r>
    <r>
      <rPr>
        <sz val="11"/>
        <color theme="1"/>
        <rFont val="Calibri"/>
        <family val="2"/>
        <charset val="238"/>
        <scheme val="minor"/>
      </rPr>
      <t xml:space="preserve">  ST-1699/2021</t>
    </r>
  </si>
  <si>
    <r>
      <rPr>
        <b/>
        <sz val="11"/>
        <color theme="1"/>
        <rFont val="Calibri"/>
        <family val="2"/>
        <charset val="238"/>
        <scheme val="minor"/>
      </rPr>
      <t>Dužnik</t>
    </r>
    <r>
      <rPr>
        <sz val="11"/>
        <color theme="1"/>
        <rFont val="Calibri"/>
        <family val="2"/>
        <charset val="238"/>
        <scheme val="minor"/>
      </rPr>
      <t xml:space="preserve">  STEČAJNA MASA IZA PHARMACHEM d.o.o.</t>
    </r>
  </si>
  <si>
    <r>
      <rPr>
        <b/>
        <sz val="11"/>
        <color theme="1"/>
        <rFont val="Calibri"/>
        <family val="2"/>
        <charset val="238"/>
        <scheme val="minor"/>
      </rPr>
      <t>Adresa</t>
    </r>
    <r>
      <rPr>
        <sz val="11"/>
        <color theme="1"/>
        <rFont val="Calibri"/>
        <family val="2"/>
        <charset val="238"/>
        <scheme val="minor"/>
      </rPr>
      <t>: Miramarska 13d, Zagreb</t>
    </r>
  </si>
  <si>
    <t>III. TABLICA IZLUČNIH  PRAVA</t>
  </si>
  <si>
    <t>Sporazum radi osiguranja novčane tražbine
zasnivanjem založnog prava od 17.3.1997.,
Sporazum o dopuni sporazuma radi osiguranja
novčane tražbine zasnivanjem založnog prava
od 27.3.1997., 
Ugovor o cesiji od 17.8.2020.g.
Solemiziran od strane javnog bilježnika
Tihana Sudar, 
br. ovjere:OV-7545/2020</t>
  </si>
  <si>
    <t>RH,
 Ministarstvo financija
Porezna uprava
zastupana po ŽDO-Zagreb</t>
  </si>
  <si>
    <t xml:space="preserve">Zemljišnoknjižni odjel Zagreb
Z.k. ul. 19944, k.o. Grad Zagreb,
 z.kč. 2770
zk. tijelo I-7
</t>
  </si>
  <si>
    <t xml:space="preserve"> 
Suvlasnički dio nekretnine  upisane u Zemljišne knjige
Općinskog građanskog suda u Zagrebu
ZK odjel Zagreb, zk.ul. 19944,
zkč. Br. 2770, KUĆA POPISNI BR. 813, DVORIŠTE I VRT U Draškovićevoj ul. 34, ukupne površine 897 m2, ZK tijelo I-7.,
Suvlasnički dio neodređenim omjerom, 
Etažno vlasništvo (E-7),
što u naravi predstavlja: Nadograđeni III. (treći) kat, koji predstavlja poslovne prostorije</t>
  </si>
  <si>
    <r>
      <rPr>
        <b/>
        <sz val="11"/>
        <color theme="1"/>
        <rFont val="Calibri"/>
        <family val="2"/>
        <charset val="238"/>
        <scheme val="minor"/>
      </rPr>
      <t>Po obavijesti:</t>
    </r>
    <r>
      <rPr>
        <sz val="11"/>
        <color theme="1"/>
        <rFont val="Calibri"/>
        <family val="2"/>
        <charset val="238"/>
        <scheme val="minor"/>
      </rPr>
      <t xml:space="preserve">
60.215.290,10 kn
(8.018.236,10 EUR)
i 
(147.100,00 kn)
uvećano za kamate
</t>
    </r>
    <r>
      <rPr>
        <b/>
        <sz val="11"/>
        <color theme="1"/>
        <rFont val="Calibri"/>
        <family val="2"/>
        <charset val="238"/>
        <scheme val="minor"/>
      </rPr>
      <t>U zemljišnim knjigama</t>
    </r>
    <r>
      <rPr>
        <sz val="11"/>
        <color theme="1"/>
        <rFont val="Calibri"/>
        <family val="2"/>
        <charset val="238"/>
        <scheme val="minor"/>
      </rPr>
      <t>: 5.300.000 DEM uvećano za 9% varjabilne kamate dekurzivno godišnje i sve zakonske kamate i tražbine i sve eventualne zatezne kamate i troškove vođenja 0,25% mj.</t>
    </r>
  </si>
  <si>
    <t xml:space="preserve">Ugovor o kupoprodaji od 01.07.1998.g .
Potpis ovjeren od Javnog bilježnika
Alenka Gajski  iz
 Zagreb, OV-2679/2004 od 13.02.2004.g.
</t>
  </si>
  <si>
    <t xml:space="preserve"> 
Suvlasnički dio nekretnine  upisane u Zemljišne knjige
Općinskog građanskog suda u Zagrebu
ZK odjel Zagreb, 
zkč. Br. 2770, KUĆA POPISNI BR. 813, DVORIŠTE I VRT U Draškovićevoj ul. 34, ukupne površine 897 m2, ZK tijelo I-7.,
Suvlasnički dio neodređenim omjerom.
(Ugovorom o prodaji  navedeno je da se nekretnina  u stvarnosti sastoji od uredskih prostorija od 270 m2 na drugom katu stambene zgrade
zk.ul. 19944 k.o. Grad Zagreb )</t>
  </si>
  <si>
    <t>STEČAJNA UPRAVITELJICA</t>
  </si>
  <si>
    <t>Davorka Huljev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</si>
</sst>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Border="1"/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D19" sqref="D19"/>
    </sheetView>
  </sheetViews>
  <sheetFormatPr defaultRowHeight="15" x14ac:dyDescent="0.25"/>
  <cols>
    <col min="1" max="1" width="11.7109375" customWidth="1"/>
    <col min="2" max="2" width="21.7109375" customWidth="1"/>
    <col min="3" max="3" width="15.140625" customWidth="1"/>
    <col min="4" max="4" width="15.28515625" customWidth="1"/>
    <col min="5" max="5" width="14" customWidth="1"/>
    <col min="6" max="6" width="15" customWidth="1"/>
    <col min="7" max="7" width="13" customWidth="1"/>
    <col min="8" max="8" width="16.5703125" customWidth="1"/>
  </cols>
  <sheetData>
    <row r="1" spans="1:8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3" spans="1:8" x14ac:dyDescent="0.25">
      <c r="A3" t="s">
        <v>59</v>
      </c>
    </row>
    <row r="4" spans="1:8" x14ac:dyDescent="0.25">
      <c r="A4" t="s">
        <v>60</v>
      </c>
    </row>
    <row r="5" spans="1:8" x14ac:dyDescent="0.25">
      <c r="A5" t="s">
        <v>61</v>
      </c>
    </row>
    <row r="6" spans="1:8" x14ac:dyDescent="0.25">
      <c r="A6" s="18" t="s">
        <v>25</v>
      </c>
      <c r="B6" s="18"/>
    </row>
    <row r="7" spans="1:8" x14ac:dyDescent="0.25">
      <c r="A7" t="s">
        <v>62</v>
      </c>
    </row>
    <row r="9" spans="1:8" ht="21" x14ac:dyDescent="0.35">
      <c r="A9" s="30" t="s">
        <v>1</v>
      </c>
      <c r="B9" s="30"/>
      <c r="C9" s="30"/>
      <c r="D9" s="30"/>
      <c r="E9" s="30"/>
      <c r="F9" s="30"/>
      <c r="G9" s="30"/>
      <c r="H9" s="30"/>
    </row>
    <row r="11" spans="1:8" ht="18.75" x14ac:dyDescent="0.3">
      <c r="A11" s="31" t="s">
        <v>2</v>
      </c>
      <c r="B11" s="31"/>
      <c r="C11" s="31"/>
      <c r="D11" s="31"/>
      <c r="E11" s="31"/>
      <c r="F11" s="31"/>
      <c r="G11" s="31"/>
      <c r="H11" s="31"/>
    </row>
    <row r="13" spans="1:8" x14ac:dyDescent="0.25">
      <c r="A13" s="19" t="s">
        <v>3</v>
      </c>
      <c r="B13" s="19" t="s">
        <v>7</v>
      </c>
      <c r="C13" s="19" t="s">
        <v>12</v>
      </c>
      <c r="D13" s="19" t="s">
        <v>13</v>
      </c>
      <c r="E13" s="19" t="s">
        <v>15</v>
      </c>
      <c r="F13" s="19" t="s">
        <v>17</v>
      </c>
      <c r="G13" s="19" t="s">
        <v>15</v>
      </c>
      <c r="H13" s="19" t="s">
        <v>20</v>
      </c>
    </row>
    <row r="14" spans="1:8" x14ac:dyDescent="0.25">
      <c r="A14" s="20" t="s">
        <v>4</v>
      </c>
      <c r="B14" s="20" t="s">
        <v>8</v>
      </c>
      <c r="C14" s="20" t="s">
        <v>11</v>
      </c>
      <c r="D14" s="20" t="s">
        <v>14</v>
      </c>
      <c r="E14" s="20" t="s">
        <v>5</v>
      </c>
      <c r="F14" s="20" t="s">
        <v>18</v>
      </c>
      <c r="G14" s="20" t="s">
        <v>19</v>
      </c>
      <c r="H14" s="20" t="s">
        <v>21</v>
      </c>
    </row>
    <row r="15" spans="1:8" x14ac:dyDescent="0.25">
      <c r="A15" s="20" t="s">
        <v>5</v>
      </c>
      <c r="B15" s="20" t="s">
        <v>9</v>
      </c>
      <c r="C15" s="20"/>
      <c r="D15" s="20" t="s">
        <v>11</v>
      </c>
      <c r="E15" s="20" t="s">
        <v>6</v>
      </c>
      <c r="F15" s="20" t="s">
        <v>5</v>
      </c>
      <c r="G15" s="20" t="s">
        <v>6</v>
      </c>
      <c r="H15" s="20" t="s">
        <v>19</v>
      </c>
    </row>
    <row r="16" spans="1:8" x14ac:dyDescent="0.25">
      <c r="A16" s="20" t="s">
        <v>6</v>
      </c>
      <c r="B16" s="20" t="s">
        <v>10</v>
      </c>
      <c r="C16" s="20"/>
      <c r="D16" s="20"/>
      <c r="E16" s="20" t="s">
        <v>16</v>
      </c>
      <c r="F16" s="20" t="s">
        <v>6</v>
      </c>
      <c r="G16" s="20"/>
      <c r="H16" s="20" t="s">
        <v>6</v>
      </c>
    </row>
    <row r="17" spans="1:8" x14ac:dyDescent="0.25">
      <c r="A17" s="21"/>
      <c r="B17" s="21" t="s">
        <v>11</v>
      </c>
      <c r="C17" s="21"/>
      <c r="D17" s="21"/>
      <c r="E17" s="21"/>
      <c r="F17" s="21"/>
      <c r="G17" s="21"/>
      <c r="H17" s="21"/>
    </row>
    <row r="18" spans="1:8" x14ac:dyDescent="0.25">
      <c r="A18" s="1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</row>
    <row r="19" spans="1:8" ht="69" customHeight="1" x14ac:dyDescent="0.25">
      <c r="A19" s="1">
        <v>1</v>
      </c>
      <c r="B19" s="3" t="s">
        <v>65</v>
      </c>
      <c r="C19" s="1">
        <v>18683136487</v>
      </c>
      <c r="D19" s="3" t="s">
        <v>22</v>
      </c>
      <c r="E19" s="4">
        <v>12861.9</v>
      </c>
      <c r="F19" s="3" t="s">
        <v>23</v>
      </c>
      <c r="G19" s="4">
        <v>12861.9</v>
      </c>
      <c r="H19" s="3" t="s">
        <v>24</v>
      </c>
    </row>
    <row r="20" spans="1:8" ht="135" x14ac:dyDescent="0.25">
      <c r="A20" s="1">
        <v>2</v>
      </c>
      <c r="B20" s="3" t="s">
        <v>26</v>
      </c>
      <c r="C20" s="10" t="s">
        <v>31</v>
      </c>
      <c r="D20" s="6" t="s">
        <v>27</v>
      </c>
      <c r="E20" s="4">
        <v>157231.71</v>
      </c>
      <c r="F20" s="1" t="s">
        <v>28</v>
      </c>
      <c r="G20" s="4">
        <f>157231.71</f>
        <v>157231.71</v>
      </c>
      <c r="H20" s="6" t="s">
        <v>29</v>
      </c>
    </row>
    <row r="21" spans="1:8" x14ac:dyDescent="0.25">
      <c r="A21" s="2" t="s">
        <v>30</v>
      </c>
      <c r="B21" s="2"/>
      <c r="C21" s="2"/>
      <c r="D21" s="2"/>
      <c r="E21" s="5">
        <f>SUM(E19:E20)</f>
        <v>170093.61</v>
      </c>
      <c r="F21" s="2"/>
      <c r="G21" s="5">
        <f>SUM(G19:G20)</f>
        <v>170093.61</v>
      </c>
      <c r="H21" s="2"/>
    </row>
    <row r="22" spans="1:8" s="9" customFormat="1" x14ac:dyDescent="0.25">
      <c r="A22" s="7"/>
      <c r="B22" s="7"/>
      <c r="C22" s="7"/>
      <c r="D22" s="7"/>
      <c r="E22" s="8"/>
      <c r="F22" s="7"/>
      <c r="G22" s="8"/>
      <c r="H22" s="7"/>
    </row>
    <row r="23" spans="1:8" s="9" customFormat="1" x14ac:dyDescent="0.25">
      <c r="A23" s="7"/>
      <c r="B23" s="7"/>
      <c r="C23" s="7"/>
      <c r="D23" s="7"/>
      <c r="E23" s="8"/>
      <c r="F23" s="7"/>
      <c r="G23" s="8"/>
      <c r="H23" s="7"/>
    </row>
  </sheetData>
  <mergeCells count="3">
    <mergeCell ref="A9:H9"/>
    <mergeCell ref="A11:H11"/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H9" sqref="H9"/>
    </sheetView>
  </sheetViews>
  <sheetFormatPr defaultRowHeight="15" x14ac:dyDescent="0.25"/>
  <cols>
    <col min="1" max="1" width="5.140625" customWidth="1"/>
    <col min="2" max="2" width="13.5703125" customWidth="1"/>
    <col min="3" max="3" width="12.7109375" customWidth="1"/>
    <col min="4" max="4" width="13.7109375" customWidth="1"/>
    <col min="5" max="5" width="14.42578125" customWidth="1"/>
    <col min="6" max="6" width="20.85546875" customWidth="1"/>
    <col min="7" max="7" width="24" customWidth="1"/>
    <col min="8" max="8" width="25.42578125" customWidth="1"/>
  </cols>
  <sheetData>
    <row r="1" spans="1:10" ht="18.75" x14ac:dyDescent="0.25">
      <c r="A1" s="33" t="s">
        <v>32</v>
      </c>
      <c r="B1" s="33"/>
      <c r="C1" s="33"/>
      <c r="D1" s="33"/>
      <c r="E1" s="33"/>
      <c r="F1" s="33"/>
      <c r="G1" s="33"/>
      <c r="H1" s="33"/>
    </row>
    <row r="3" spans="1:10" x14ac:dyDescent="0.25">
      <c r="A3" s="19" t="s">
        <v>3</v>
      </c>
      <c r="B3" s="19" t="s">
        <v>7</v>
      </c>
      <c r="C3" s="23" t="s">
        <v>12</v>
      </c>
      <c r="D3" s="19" t="s">
        <v>13</v>
      </c>
      <c r="E3" s="19" t="s">
        <v>35</v>
      </c>
      <c r="F3" s="19" t="s">
        <v>15</v>
      </c>
      <c r="G3" s="19" t="s">
        <v>43</v>
      </c>
      <c r="H3" s="19" t="s">
        <v>45</v>
      </c>
      <c r="I3" s="7"/>
      <c r="J3" s="9"/>
    </row>
    <row r="4" spans="1:10" ht="15" customHeight="1" x14ac:dyDescent="0.25">
      <c r="A4" s="20" t="s">
        <v>4</v>
      </c>
      <c r="B4" s="20" t="s">
        <v>8</v>
      </c>
      <c r="C4" s="24" t="s">
        <v>34</v>
      </c>
      <c r="D4" s="20" t="s">
        <v>14</v>
      </c>
      <c r="E4" s="20" t="s">
        <v>36</v>
      </c>
      <c r="F4" s="20" t="s">
        <v>6</v>
      </c>
      <c r="G4" s="20" t="s">
        <v>44</v>
      </c>
      <c r="H4" s="20" t="s">
        <v>46</v>
      </c>
      <c r="I4" s="7"/>
      <c r="J4" s="9"/>
    </row>
    <row r="5" spans="1:10" ht="18" customHeight="1" x14ac:dyDescent="0.25">
      <c r="A5" s="20"/>
      <c r="B5" s="20" t="s">
        <v>9</v>
      </c>
      <c r="C5" s="25"/>
      <c r="D5" s="26" t="s">
        <v>34</v>
      </c>
      <c r="E5" s="20" t="s">
        <v>37</v>
      </c>
      <c r="F5" s="26" t="s">
        <v>41</v>
      </c>
      <c r="G5" s="20" t="s">
        <v>41</v>
      </c>
      <c r="H5" s="20" t="s">
        <v>47</v>
      </c>
      <c r="I5" s="7"/>
      <c r="J5" s="9"/>
    </row>
    <row r="6" spans="1:10" x14ac:dyDescent="0.25">
      <c r="A6" s="20"/>
      <c r="B6" s="20" t="s">
        <v>33</v>
      </c>
      <c r="C6" s="25"/>
      <c r="D6" s="20"/>
      <c r="E6" s="20" t="s">
        <v>38</v>
      </c>
      <c r="F6" s="20" t="s">
        <v>42</v>
      </c>
      <c r="G6" s="20" t="s">
        <v>42</v>
      </c>
      <c r="H6" s="20" t="s">
        <v>48</v>
      </c>
      <c r="I6" s="7"/>
      <c r="J6" s="9"/>
    </row>
    <row r="7" spans="1:10" x14ac:dyDescent="0.25">
      <c r="A7" s="21"/>
      <c r="B7" s="21" t="s">
        <v>11</v>
      </c>
      <c r="C7" s="27"/>
      <c r="D7" s="21"/>
      <c r="E7" s="21" t="s">
        <v>39</v>
      </c>
      <c r="F7" s="21" t="s">
        <v>40</v>
      </c>
      <c r="G7" s="21" t="s">
        <v>40</v>
      </c>
      <c r="H7" s="20" t="s">
        <v>49</v>
      </c>
      <c r="I7" s="9"/>
      <c r="J7" s="9"/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9"/>
      <c r="J8" s="9"/>
    </row>
    <row r="9" spans="1:10" ht="284.25" customHeight="1" x14ac:dyDescent="0.25">
      <c r="A9" s="1">
        <v>1</v>
      </c>
      <c r="B9" s="6" t="s">
        <v>50</v>
      </c>
      <c r="C9" s="1">
        <v>15859468750</v>
      </c>
      <c r="D9" s="6" t="s">
        <v>51</v>
      </c>
      <c r="E9" s="11" t="s">
        <v>66</v>
      </c>
      <c r="F9" s="11" t="s">
        <v>68</v>
      </c>
      <c r="G9" s="11" t="s">
        <v>64</v>
      </c>
      <c r="H9" s="6" t="s">
        <v>67</v>
      </c>
    </row>
    <row r="10" spans="1:10" x14ac:dyDescent="0.25">
      <c r="A10" s="28" t="s">
        <v>30</v>
      </c>
      <c r="B10" s="29"/>
      <c r="C10" s="2"/>
      <c r="D10" s="2"/>
      <c r="E10" s="5"/>
      <c r="F10" s="5">
        <v>60215290.100000001</v>
      </c>
      <c r="G10" s="5"/>
      <c r="H10" s="2"/>
    </row>
    <row r="12" spans="1:10" x14ac:dyDescent="0.25">
      <c r="F12" s="22"/>
    </row>
    <row r="13" spans="1:10" x14ac:dyDescent="0.25">
      <c r="F13" s="22"/>
    </row>
    <row r="14" spans="1:10" x14ac:dyDescent="0.25">
      <c r="F14" s="22"/>
    </row>
  </sheetData>
  <mergeCells count="2">
    <mergeCell ref="A1:H1"/>
    <mergeCell ref="A10:B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7" workbookViewId="0">
      <selection activeCell="F12" sqref="F12"/>
    </sheetView>
  </sheetViews>
  <sheetFormatPr defaultRowHeight="15" x14ac:dyDescent="0.25"/>
  <cols>
    <col min="2" max="3" width="13.140625" customWidth="1"/>
    <col min="4" max="4" width="19.28515625" customWidth="1"/>
    <col min="5" max="5" width="28" customWidth="1"/>
    <col min="6" max="6" width="39.7109375" customWidth="1"/>
  </cols>
  <sheetData>
    <row r="1" spans="1:6" ht="18.75" x14ac:dyDescent="0.3">
      <c r="A1" s="31" t="s">
        <v>63</v>
      </c>
      <c r="B1" s="31"/>
      <c r="C1" s="31"/>
      <c r="D1" s="31"/>
      <c r="E1" s="31"/>
      <c r="F1" s="31"/>
    </row>
    <row r="3" spans="1:6" x14ac:dyDescent="0.25">
      <c r="A3" s="19" t="s">
        <v>3</v>
      </c>
      <c r="B3" s="19" t="s">
        <v>7</v>
      </c>
      <c r="C3" s="23" t="s">
        <v>12</v>
      </c>
      <c r="D3" s="19" t="s">
        <v>13</v>
      </c>
      <c r="E3" s="19" t="s">
        <v>17</v>
      </c>
      <c r="F3" s="19" t="s">
        <v>56</v>
      </c>
    </row>
    <row r="4" spans="1:6" ht="30" customHeight="1" x14ac:dyDescent="0.25">
      <c r="A4" s="20" t="s">
        <v>4</v>
      </c>
      <c r="B4" s="20" t="s">
        <v>8</v>
      </c>
      <c r="C4" s="24" t="s">
        <v>53</v>
      </c>
      <c r="D4" s="20" t="s">
        <v>14</v>
      </c>
      <c r="E4" s="20" t="s">
        <v>18</v>
      </c>
      <c r="F4" s="20" t="s">
        <v>54</v>
      </c>
    </row>
    <row r="5" spans="1:6" ht="29.25" customHeight="1" x14ac:dyDescent="0.25">
      <c r="A5" s="20"/>
      <c r="B5" s="20" t="s">
        <v>9</v>
      </c>
      <c r="C5" s="25" t="s">
        <v>11</v>
      </c>
      <c r="D5" s="26" t="s">
        <v>54</v>
      </c>
      <c r="E5" s="20" t="s">
        <v>54</v>
      </c>
      <c r="F5" s="20" t="s">
        <v>55</v>
      </c>
    </row>
    <row r="6" spans="1:6" x14ac:dyDescent="0.25">
      <c r="A6" s="20"/>
      <c r="B6" s="20" t="s">
        <v>52</v>
      </c>
      <c r="C6" s="25"/>
      <c r="D6" s="20" t="s">
        <v>11</v>
      </c>
      <c r="E6" s="20" t="s">
        <v>55</v>
      </c>
      <c r="F6" s="20"/>
    </row>
    <row r="7" spans="1:6" x14ac:dyDescent="0.25">
      <c r="A7" s="21"/>
      <c r="B7" s="21" t="s">
        <v>11</v>
      </c>
      <c r="C7" s="27"/>
      <c r="D7" s="21"/>
      <c r="E7" s="21"/>
      <c r="F7" s="20"/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261" customHeight="1" x14ac:dyDescent="0.25">
      <c r="A9" s="1">
        <v>1</v>
      </c>
      <c r="B9" s="6" t="s">
        <v>57</v>
      </c>
      <c r="C9" s="1">
        <v>77995239229</v>
      </c>
      <c r="D9" s="6" t="s">
        <v>58</v>
      </c>
      <c r="E9" s="11" t="s">
        <v>69</v>
      </c>
      <c r="F9" s="6" t="s">
        <v>70</v>
      </c>
    </row>
    <row r="10" spans="1:6" x14ac:dyDescent="0.25">
      <c r="A10" s="12"/>
      <c r="B10" s="13"/>
      <c r="C10" s="14"/>
      <c r="D10" s="15"/>
      <c r="E10" s="16"/>
      <c r="F10" s="15"/>
    </row>
    <row r="11" spans="1:6" x14ac:dyDescent="0.25">
      <c r="A11" s="7"/>
      <c r="B11" s="7"/>
      <c r="C11" s="7"/>
      <c r="D11" s="7"/>
      <c r="E11" s="8"/>
      <c r="F11" s="7" t="s">
        <v>71</v>
      </c>
    </row>
    <row r="12" spans="1:6" x14ac:dyDescent="0.25">
      <c r="F12" s="17" t="s">
        <v>72</v>
      </c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</dc:creator>
  <cp:lastModifiedBy>Korisnik</cp:lastModifiedBy>
  <cp:lastPrinted>2021-12-21T11:44:21Z</cp:lastPrinted>
  <dcterms:created xsi:type="dcterms:W3CDTF">2021-12-18T16:01:19Z</dcterms:created>
  <dcterms:modified xsi:type="dcterms:W3CDTF">2021-12-21T11:45:05Z</dcterms:modified>
</cp:coreProperties>
</file>